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autrankimbuu sbd 02\"/>
    </mc:Choice>
  </mc:AlternateContent>
  <bookViews>
    <workbookView xWindow="0" yWindow="900" windowWidth="21600" windowHeight="97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D4" i="1"/>
  <c r="D5" i="1"/>
  <c r="D7" i="1"/>
  <c r="D10" i="1"/>
  <c r="D13" i="1"/>
  <c r="D14" i="1"/>
  <c r="D16" i="1"/>
  <c r="D17" i="1"/>
  <c r="F7" i="1"/>
  <c r="F11" i="1"/>
  <c r="F15" i="1"/>
  <c r="F17" i="1"/>
  <c r="F4" i="1"/>
</calcChain>
</file>

<file path=xl/sharedStrings.xml><?xml version="1.0" encoding="utf-8"?>
<sst xmlns="http://schemas.openxmlformats.org/spreadsheetml/2006/main" count="70" uniqueCount="53">
  <si>
    <t xml:space="preserve">Mã nhân viên </t>
  </si>
  <si>
    <t xml:space="preserve">bảng chấm công năm 2013 theo từng tháng </t>
  </si>
  <si>
    <t xml:space="preserve">tháng </t>
  </si>
  <si>
    <t xml:space="preserve">ngày làm chuẩn </t>
  </si>
  <si>
    <t>Họ tên</t>
  </si>
  <si>
    <t>Tên công việc</t>
  </si>
  <si>
    <t>Đơn giá công</t>
  </si>
  <si>
    <t>số ngày nghỉ</t>
  </si>
  <si>
    <t xml:space="preserve">sô Ngay làm </t>
  </si>
  <si>
    <t>lương</t>
  </si>
  <si>
    <t>0003A2</t>
  </si>
  <si>
    <t>0005A3</t>
  </si>
  <si>
    <t>0006C2</t>
  </si>
  <si>
    <t>0008A3</t>
  </si>
  <si>
    <t>0007B1</t>
  </si>
  <si>
    <t>0009C2</t>
  </si>
  <si>
    <t>0011A3</t>
  </si>
  <si>
    <t>0010B1</t>
  </si>
  <si>
    <t>0012B2</t>
  </si>
  <si>
    <t>0015B2</t>
  </si>
  <si>
    <t>0017C3</t>
  </si>
  <si>
    <t xml:space="preserve">Lê thị thanh </t>
  </si>
  <si>
    <t>Hoàng ngọc mỹ</t>
  </si>
  <si>
    <t>nguyên hải dăng</t>
  </si>
  <si>
    <t>nguyễn công luận</t>
  </si>
  <si>
    <t xml:space="preserve">trần xuân huy </t>
  </si>
  <si>
    <t>lê hửu tình</t>
  </si>
  <si>
    <t>trân thị thủy</t>
  </si>
  <si>
    <t>phạm thi tươi</t>
  </si>
  <si>
    <t>phạm xuân quỳnh</t>
  </si>
  <si>
    <t>tô thị cẩm</t>
  </si>
  <si>
    <t>nguyên thị ánh</t>
  </si>
  <si>
    <t>lê hoàng trúc</t>
  </si>
  <si>
    <t>nguyễn văn nam</t>
  </si>
  <si>
    <t>0004B1</t>
  </si>
  <si>
    <t>0014C3</t>
  </si>
  <si>
    <t>Hoang thanh mai</t>
  </si>
  <si>
    <t>0010A1</t>
  </si>
  <si>
    <t>0016B1</t>
  </si>
  <si>
    <t>trần thị bích</t>
  </si>
  <si>
    <t>cắt quai</t>
  </si>
  <si>
    <t>may quai</t>
  </si>
  <si>
    <t>dán keo</t>
  </si>
  <si>
    <t>đóng đế</t>
  </si>
  <si>
    <t>đống đế</t>
  </si>
  <si>
    <t xml:space="preserve">đóng gói </t>
  </si>
  <si>
    <t xml:space="preserve">may quai </t>
  </si>
  <si>
    <t>bảng dò đơn giá công</t>
  </si>
  <si>
    <t>công việc/bậc</t>
  </si>
  <si>
    <t>bảng thống kê</t>
  </si>
  <si>
    <t>lương cao nhất</t>
  </si>
  <si>
    <t xml:space="preserve">lương thấp nhất 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</si>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</sst>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imes New Roman"/>
      <family val="2"/>
      <charset val="163"/>
    </font>
    <font>
      <sz val="13"/>
      <color rgb="FFFF0000"/>
      <name val="Times New Roman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vi-VN"/>
        </a:p>
      </c:txPr>
    </c:title>
    <c:autoTitleDeleted val="0"/>
    <c:plotArea>
      <c:layout>
        <c:manualLayout>
          <c:layoutTarget val="inner"/>
          <c:xMode val="edge"/>
          <c:yMode val="edge"/>
          <c:x val="0.18092519685039371"/>
          <c:y val="0.19027777777777777"/>
          <c:w val="0.81697375328083988"/>
          <c:h val="0.7254709827938173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Sheet1!$G$4:$G$18</c:f>
              <c:numCache>
                <c:formatCode>General</c:formatCode>
                <c:ptCount val="15"/>
                <c:pt idx="0">
                  <c:v>1250000</c:v>
                </c:pt>
                <c:pt idx="1">
                  <c:v>2340000</c:v>
                </c:pt>
                <c:pt idx="2">
                  <c:v>1040000</c:v>
                </c:pt>
                <c:pt idx="3">
                  <c:v>1610000</c:v>
                </c:pt>
                <c:pt idx="4">
                  <c:v>1820000</c:v>
                </c:pt>
                <c:pt idx="5">
                  <c:v>1040000</c:v>
                </c:pt>
                <c:pt idx="6">
                  <c:v>1690000</c:v>
                </c:pt>
                <c:pt idx="7">
                  <c:v>1680000</c:v>
                </c:pt>
                <c:pt idx="8">
                  <c:v>10400000</c:v>
                </c:pt>
                <c:pt idx="9">
                  <c:v>1040000</c:v>
                </c:pt>
                <c:pt idx="10">
                  <c:v>2340000</c:v>
                </c:pt>
                <c:pt idx="11">
                  <c:v>1200000</c:v>
                </c:pt>
                <c:pt idx="12">
                  <c:v>2080000</c:v>
                </c:pt>
                <c:pt idx="13">
                  <c:v>1500000</c:v>
                </c:pt>
                <c:pt idx="14">
                  <c:v>1820000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7123024"/>
        <c:axId val="247123584"/>
      </c:barChart>
      <c:catAx>
        <c:axId val="2471230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vi-VN"/>
          </a:p>
        </c:txPr>
        <c:crossAx val="247123584"/>
        <c:crosses val="autoZero"/>
        <c:auto val="1"/>
        <c:lblAlgn val="ctr"/>
        <c:lblOffset val="100"/>
        <c:noMultiLvlLbl val="0"/>
      </c:catAx>
      <c:valAx>
        <c:axId val="24712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vi-VN"/>
          </a:p>
        </c:txPr>
        <c:crossAx val="24712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vi-V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23</xdr:row>
      <xdr:rowOff>85724</xdr:rowOff>
    </xdr:from>
    <xdr:to>
      <xdr:col>11</xdr:col>
      <xdr:colOff>323850</xdr:colOff>
      <xdr:row>34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3" workbookViewId="0">
      <selection activeCell="G4" sqref="G4:G18"/>
    </sheetView>
  </sheetViews>
  <sheetFormatPr defaultRowHeight="16.5" x14ac:dyDescent="0.25"/>
  <cols>
    <col min="1" max="1" width="11.21875" customWidth="1"/>
    <col min="2" max="2" width="13.6640625" customWidth="1"/>
    <col min="3" max="3" width="11.44140625" customWidth="1"/>
    <col min="4" max="4" width="11" customWidth="1"/>
    <col min="5" max="5" width="10.44140625" customWidth="1"/>
    <col min="6" max="6" width="12.5546875" customWidth="1"/>
    <col min="7" max="7" width="12.88671875" customWidth="1"/>
    <col min="8" max="8" width="14.77734375" customWidth="1"/>
    <col min="9" max="9" width="14.33203125" customWidth="1"/>
  </cols>
  <sheetData>
    <row r="1" spans="1:9" x14ac:dyDescent="0.25">
      <c r="A1" s="4" t="s">
        <v>1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C2" t="s">
        <v>2</v>
      </c>
      <c r="D2">
        <v>11</v>
      </c>
      <c r="F2" t="s">
        <v>3</v>
      </c>
      <c r="G2">
        <v>26</v>
      </c>
    </row>
    <row r="3" spans="1:9" x14ac:dyDescent="0.25">
      <c r="A3" t="s">
        <v>0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</row>
    <row r="4" spans="1:9" x14ac:dyDescent="0.25">
      <c r="A4" t="s">
        <v>10</v>
      </c>
      <c r="B4" t="s">
        <v>21</v>
      </c>
      <c r="C4" t="s">
        <v>40</v>
      </c>
      <c r="D4">
        <f>IF(RIGHT(A4,1)="1",VLOOKUP(C4,$A$24:$B$28,1,0),IF(RIGHT(A4,1)="2",VLOOKUP(C4,$A$24:$C$28,2,0),VLOOKUP(C4,$A$24:$C$29,3,0)))</f>
        <v>50000</v>
      </c>
      <c r="E4">
        <v>1</v>
      </c>
      <c r="F4">
        <f>$G$2-E4</f>
        <v>25</v>
      </c>
      <c r="G4">
        <f>D4*F4</f>
        <v>1250000</v>
      </c>
    </row>
    <row r="5" spans="1:9" x14ac:dyDescent="0.25">
      <c r="A5" t="s">
        <v>11</v>
      </c>
      <c r="B5" t="s">
        <v>36</v>
      </c>
      <c r="C5" t="s">
        <v>41</v>
      </c>
      <c r="D5">
        <f t="shared" ref="D5:D18" si="0">IF(RIGHT(A5,1)="1",VLOOKUP(C5,$A$24:$B$28,1,0),IF(RIGHT(A5,1)="2",VLOOKUP(C5,$A$24:$C$28,2,0),VLOOKUP(C5,$A$24:$C$29,3,0)))</f>
        <v>90000</v>
      </c>
      <c r="F5">
        <v>26</v>
      </c>
      <c r="G5">
        <f t="shared" ref="G5:G18" si="1">D5*F5</f>
        <v>2340000</v>
      </c>
    </row>
    <row r="6" spans="1:9" x14ac:dyDescent="0.25">
      <c r="A6" t="s">
        <v>34</v>
      </c>
      <c r="B6" t="s">
        <v>22</v>
      </c>
      <c r="C6" t="s">
        <v>42</v>
      </c>
      <c r="D6">
        <v>40000</v>
      </c>
      <c r="F6">
        <v>26</v>
      </c>
      <c r="G6">
        <f t="shared" si="1"/>
        <v>1040000</v>
      </c>
    </row>
    <row r="7" spans="1:9" x14ac:dyDescent="0.25">
      <c r="A7" t="s">
        <v>12</v>
      </c>
      <c r="B7" t="s">
        <v>23</v>
      </c>
      <c r="C7" t="s">
        <v>43</v>
      </c>
      <c r="D7">
        <f t="shared" si="0"/>
        <v>70000</v>
      </c>
      <c r="E7">
        <v>3</v>
      </c>
      <c r="F7">
        <f>G2-E7</f>
        <v>23</v>
      </c>
      <c r="G7">
        <f t="shared" si="1"/>
        <v>1610000</v>
      </c>
    </row>
    <row r="8" spans="1:9" x14ac:dyDescent="0.25">
      <c r="A8" t="s">
        <v>13</v>
      </c>
      <c r="B8" t="s">
        <v>24</v>
      </c>
      <c r="C8" t="s">
        <v>44</v>
      </c>
      <c r="D8">
        <v>70000</v>
      </c>
      <c r="F8">
        <v>26</v>
      </c>
      <c r="G8">
        <f t="shared" si="1"/>
        <v>1820000</v>
      </c>
    </row>
    <row r="9" spans="1:9" x14ac:dyDescent="0.25">
      <c r="A9" t="s">
        <v>14</v>
      </c>
      <c r="B9" t="s">
        <v>25</v>
      </c>
      <c r="C9" t="s">
        <v>42</v>
      </c>
      <c r="D9">
        <v>40000</v>
      </c>
      <c r="F9">
        <v>26</v>
      </c>
      <c r="G9">
        <f t="shared" si="1"/>
        <v>1040000</v>
      </c>
    </row>
    <row r="10" spans="1:9" x14ac:dyDescent="0.25">
      <c r="A10" t="s">
        <v>15</v>
      </c>
      <c r="B10" t="s">
        <v>26</v>
      </c>
      <c r="C10" t="s">
        <v>45</v>
      </c>
      <c r="D10">
        <f t="shared" si="0"/>
        <v>65000</v>
      </c>
      <c r="F10">
        <v>26</v>
      </c>
      <c r="G10">
        <f t="shared" si="1"/>
        <v>1690000</v>
      </c>
    </row>
    <row r="11" spans="1:9" x14ac:dyDescent="0.25">
      <c r="A11" t="s">
        <v>16</v>
      </c>
      <c r="B11" t="s">
        <v>27</v>
      </c>
      <c r="C11" t="s">
        <v>46</v>
      </c>
      <c r="D11">
        <v>80000</v>
      </c>
      <c r="E11">
        <v>5</v>
      </c>
      <c r="F11">
        <f>G2-E11</f>
        <v>21</v>
      </c>
      <c r="G11">
        <f t="shared" si="1"/>
        <v>1680000</v>
      </c>
    </row>
    <row r="12" spans="1:9" x14ac:dyDescent="0.25">
      <c r="A12" t="s">
        <v>17</v>
      </c>
      <c r="B12" t="s">
        <v>28</v>
      </c>
      <c r="C12" t="s">
        <v>42</v>
      </c>
      <c r="D12">
        <v>400000</v>
      </c>
      <c r="F12">
        <v>26</v>
      </c>
      <c r="G12">
        <f t="shared" si="1"/>
        <v>10400000</v>
      </c>
    </row>
    <row r="13" spans="1:9" x14ac:dyDescent="0.25">
      <c r="A13" t="s">
        <v>18</v>
      </c>
      <c r="B13" t="s">
        <v>29</v>
      </c>
      <c r="C13" t="s">
        <v>42</v>
      </c>
      <c r="D13">
        <f t="shared" si="0"/>
        <v>40000</v>
      </c>
      <c r="F13">
        <v>26</v>
      </c>
      <c r="G13">
        <f t="shared" si="1"/>
        <v>1040000</v>
      </c>
    </row>
    <row r="14" spans="1:9" x14ac:dyDescent="0.25">
      <c r="A14" t="s">
        <v>35</v>
      </c>
      <c r="B14" t="s">
        <v>30</v>
      </c>
      <c r="C14" t="s">
        <v>41</v>
      </c>
      <c r="D14">
        <f t="shared" si="0"/>
        <v>90000</v>
      </c>
      <c r="F14">
        <v>26</v>
      </c>
      <c r="G14">
        <f t="shared" si="1"/>
        <v>2340000</v>
      </c>
    </row>
    <row r="15" spans="1:9" x14ac:dyDescent="0.25">
      <c r="A15" t="s">
        <v>37</v>
      </c>
      <c r="B15" t="s">
        <v>31</v>
      </c>
      <c r="C15" t="s">
        <v>40</v>
      </c>
      <c r="D15">
        <v>50000</v>
      </c>
      <c r="E15">
        <v>2</v>
      </c>
      <c r="F15">
        <f>G2-E15</f>
        <v>24</v>
      </c>
      <c r="G15">
        <f t="shared" si="1"/>
        <v>1200000</v>
      </c>
    </row>
    <row r="16" spans="1:9" x14ac:dyDescent="0.25">
      <c r="A16" t="s">
        <v>19</v>
      </c>
      <c r="B16" t="s">
        <v>32</v>
      </c>
      <c r="C16" t="s">
        <v>41</v>
      </c>
      <c r="D16">
        <f t="shared" si="0"/>
        <v>80000</v>
      </c>
      <c r="F16">
        <v>26</v>
      </c>
      <c r="G16">
        <f t="shared" si="1"/>
        <v>2080000</v>
      </c>
    </row>
    <row r="17" spans="1:9" x14ac:dyDescent="0.25">
      <c r="A17" t="s">
        <v>20</v>
      </c>
      <c r="B17" t="s">
        <v>33</v>
      </c>
      <c r="C17" t="s">
        <v>40</v>
      </c>
      <c r="D17">
        <f t="shared" si="0"/>
        <v>60000</v>
      </c>
      <c r="E17">
        <v>1</v>
      </c>
      <c r="F17">
        <f>G2-E17</f>
        <v>25</v>
      </c>
      <c r="G17">
        <f t="shared" si="1"/>
        <v>1500000</v>
      </c>
    </row>
    <row r="18" spans="1:9" x14ac:dyDescent="0.25">
      <c r="A18" t="s">
        <v>38</v>
      </c>
      <c r="B18" t="s">
        <v>39</v>
      </c>
      <c r="C18" t="s">
        <v>44</v>
      </c>
      <c r="D18">
        <v>70000</v>
      </c>
      <c r="F18">
        <v>26</v>
      </c>
      <c r="G18">
        <f t="shared" si="1"/>
        <v>1820000</v>
      </c>
    </row>
    <row r="21" spans="1:9" x14ac:dyDescent="0.25">
      <c r="A21" s="4" t="s">
        <v>47</v>
      </c>
      <c r="B21" s="4"/>
      <c r="F21" s="2" t="s">
        <v>49</v>
      </c>
      <c r="G21" s="2"/>
    </row>
    <row r="22" spans="1:9" x14ac:dyDescent="0.25">
      <c r="A22" s="4"/>
      <c r="B22" s="4"/>
      <c r="F22" s="3"/>
      <c r="G22" s="1" t="s">
        <v>50</v>
      </c>
      <c r="H22" t="s">
        <v>51</v>
      </c>
      <c r="I22" t="s">
        <v>52</v>
      </c>
    </row>
    <row r="23" spans="1:9" x14ac:dyDescent="0.25">
      <c r="A23" t="s">
        <v>48</v>
      </c>
      <c r="B23">
        <v>1</v>
      </c>
      <c r="C23">
        <v>2</v>
      </c>
      <c r="D23">
        <v>3</v>
      </c>
      <c r="F23" t="s">
        <v>40</v>
      </c>
    </row>
    <row r="24" spans="1:9" x14ac:dyDescent="0.25">
      <c r="A24" t="s">
        <v>40</v>
      </c>
      <c r="B24">
        <v>50000</v>
      </c>
      <c r="C24">
        <v>60000</v>
      </c>
      <c r="D24">
        <v>70000</v>
      </c>
      <c r="F24" t="s">
        <v>41</v>
      </c>
    </row>
    <row r="25" spans="1:9" x14ac:dyDescent="0.25">
      <c r="A25" t="s">
        <v>41</v>
      </c>
      <c r="B25">
        <v>80000</v>
      </c>
      <c r="C25">
        <v>90000</v>
      </c>
      <c r="D25">
        <v>100000</v>
      </c>
      <c r="F25" t="s">
        <v>43</v>
      </c>
    </row>
    <row r="26" spans="1:9" x14ac:dyDescent="0.25">
      <c r="A26" t="s">
        <v>42</v>
      </c>
      <c r="B26">
        <v>40000</v>
      </c>
      <c r="C26">
        <v>50000</v>
      </c>
      <c r="D26">
        <v>65000</v>
      </c>
      <c r="F26" t="s">
        <v>45</v>
      </c>
    </row>
    <row r="27" spans="1:9" x14ac:dyDescent="0.25">
      <c r="A27" t="s">
        <v>43</v>
      </c>
      <c r="B27">
        <v>70000</v>
      </c>
      <c r="C27">
        <v>75000</v>
      </c>
      <c r="D27">
        <v>80000</v>
      </c>
    </row>
    <row r="28" spans="1:9" x14ac:dyDescent="0.25">
      <c r="A28" t="s">
        <v>45</v>
      </c>
      <c r="B28">
        <v>65000</v>
      </c>
      <c r="C28">
        <v>10000</v>
      </c>
      <c r="D28">
        <v>80000</v>
      </c>
    </row>
  </sheetData>
  <mergeCells count="2">
    <mergeCell ref="A1:I1"/>
    <mergeCell ref="A21:B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2018-05-17T00:06:33Z</dcterms:created>
  <dcterms:modified xsi:type="dcterms:W3CDTF">2018-05-17T01:57:44Z</dcterms:modified>
</cp:coreProperties>
</file>